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лосевой замена\за 2018 год\за 2018г\ФОРМЫ 161-167\"/>
    </mc:Choice>
  </mc:AlternateContent>
  <bookViews>
    <workbookView xWindow="0" yWindow="0" windowWidth="23040" windowHeight="8748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52511"/>
</workbook>
</file>

<file path=xl/calcChain.xml><?xml version="1.0" encoding="utf-8"?>
<calcChain xmlns="http://schemas.openxmlformats.org/spreadsheetml/2006/main">
  <c r="M33" i="2" l="1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</calcChain>
</file>

<file path=xl/sharedStrings.xml><?xml version="1.0" encoding="utf-8"?>
<sst xmlns="http://schemas.openxmlformats.org/spreadsheetml/2006/main" count="184" uniqueCount="62">
  <si>
    <t>Наименование показателя</t>
  </si>
  <si>
    <t/>
  </si>
  <si>
    <t>Касс. расход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</si>
  <si>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</si>
  <si>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</si>
  <si>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</si>
  <si>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</si>
  <si>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</si>
  <si>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</si>
  <si>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</si>
  <si>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</si>
  <si>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</si>
  <si>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</si>
  <si>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</si>
  <si>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</si>
  <si>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</si>
  <si>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</si>
  <si>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</si>
  <si>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</si>
  <si>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</si>
  <si>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</si>
  <si>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</si>
  <si>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</si>
  <si>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</si>
  <si>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</si>
  <si>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</si>
  <si>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</si>
  <si>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</si>
  <si>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</si>
  <si>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</si>
  <si>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</si>
  <si>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</si>
  <si>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</si>
  <si>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</si>
  <si>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</si>
  <si>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</si>
  <si>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</si>
  <si>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</si>
  <si>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</si>
  <si>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</si>
  <si>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</si>
  <si>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</si>
  <si>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</si>
  <si>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</si>
  <si>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</si>
  <si>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</si>
  <si>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</si>
  <si>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</si>
  <si>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</si>
  <si>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</si>
  <si>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</si>
  <si>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>ВСЕГО РАСХОДОВ:</t>
  </si>
  <si>
    <t>(рублей)</t>
  </si>
  <si>
    <t>Исполнение росписи/     плана</t>
  </si>
  <si>
    <t xml:space="preserve">  Сведения о фактически произведенных расходах по разделам и подразделам </t>
  </si>
  <si>
    <t>Разд.    подр.</t>
  </si>
  <si>
    <t>Изменения плана</t>
  </si>
  <si>
    <t>Первоначальная роспись/план</t>
  </si>
  <si>
    <t>Уточненная роспись/план</t>
  </si>
  <si>
    <t>классификации расходов бюджетов в сравнении с первоначально утвержденным решением о бюджете значениями</t>
  </si>
  <si>
    <t>и с уточненными значениями с учетом внесенных изменений</t>
  </si>
  <si>
    <t>за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</si>
</sst>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2" xfId="29" applyNumberFormat="1" applyFont="1" applyProtection="1">
      <alignment vertical="top" wrapText="1"/>
    </xf>
    <xf numFmtId="1" fontId="5" fillId="0" borderId="2" xfId="30" applyNumberFormat="1" applyFont="1" applyProtection="1">
      <alignment horizontal="center" vertical="top" shrinkToFit="1"/>
    </xf>
    <xf numFmtId="4" fontId="5" fillId="5" borderId="2" xfId="31" applyNumberFormat="1" applyFont="1" applyFill="1" applyProtection="1">
      <alignment horizontal="right" vertical="top" shrinkToFit="1"/>
    </xf>
    <xf numFmtId="10" fontId="5" fillId="5" borderId="2" xfId="32" applyNumberFormat="1" applyFont="1" applyFill="1" applyProtection="1">
      <alignment horizontal="right" vertical="top" shrinkToFit="1"/>
    </xf>
    <xf numFmtId="4" fontId="5" fillId="5" borderId="2" xfId="34" applyNumberFormat="1" applyFont="1" applyFill="1" applyProtection="1">
      <alignment horizontal="right" vertical="top" shrinkToFit="1"/>
    </xf>
    <xf numFmtId="10" fontId="5" fillId="5" borderId="2" xfId="35" applyNumberFormat="1" applyFont="1" applyFill="1" applyProtection="1">
      <alignment horizontal="right" vertical="top" shrinkToFit="1"/>
    </xf>
    <xf numFmtId="0" fontId="6" fillId="0" borderId="1" xfId="4" applyNumberFormat="1" applyFont="1" applyProtection="1">
      <alignment horizontal="center"/>
    </xf>
    <xf numFmtId="0" fontId="5" fillId="0" borderId="2" xfId="28" applyNumberFormat="1" applyFont="1" applyProtection="1">
      <alignment horizontal="center" vertical="center" wrapText="1"/>
    </xf>
    <xf numFmtId="4" fontId="6" fillId="2" borderId="2" xfId="31" applyNumberFormat="1" applyFont="1" applyProtection="1">
      <alignment horizontal="right" vertical="top" shrinkToFit="1"/>
    </xf>
    <xf numFmtId="4" fontId="6" fillId="3" borderId="2" xfId="34" applyNumberFormat="1" applyFont="1" applyProtection="1">
      <alignment horizontal="right" vertical="top" shrinkToFit="1"/>
    </xf>
    <xf numFmtId="0" fontId="5" fillId="0" borderId="1" xfId="4" applyNumberFormat="1" applyFont="1" applyAlignment="1" applyProtection="1">
      <alignment horizontal="center"/>
    </xf>
    <xf numFmtId="0" fontId="5" fillId="0" borderId="1" xfId="4" applyNumberFormat="1" applyFont="1" applyAlignment="1" applyProtection="1"/>
    <xf numFmtId="0" fontId="5" fillId="0" borderId="1" xfId="4" applyFont="1" applyAlignment="1"/>
    <xf numFmtId="0" fontId="5" fillId="0" borderId="1" xfId="4" applyFont="1" applyAlignment="1">
      <alignment horizontal="center"/>
    </xf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5" fillId="0" borderId="2" xfId="33" applyNumberFormat="1" applyFont="1" applyProtection="1">
      <alignment horizontal="left"/>
    </xf>
    <xf numFmtId="0" fontId="5" fillId="0" borderId="2" xfId="33" applyFont="1">
      <alignment horizontal="left"/>
    </xf>
    <xf numFmtId="0" fontId="5" fillId="0" borderId="2" xfId="21" applyNumberFormat="1" applyFont="1" applyProtection="1">
      <alignment horizontal="center" vertical="center" wrapText="1"/>
    </xf>
    <xf numFmtId="0" fontId="5" fillId="0" borderId="2" xfId="21" applyFont="1">
      <alignment horizontal="center" vertical="center" wrapText="1"/>
    </xf>
    <xf numFmtId="0" fontId="5" fillId="0" borderId="2" xfId="22" applyNumberFormat="1" applyFont="1" applyProtection="1">
      <alignment horizontal="center" vertical="center" wrapText="1"/>
    </xf>
    <xf numFmtId="0" fontId="5" fillId="0" borderId="2" xfId="22" applyFont="1">
      <alignment horizontal="center" vertical="center" wrapText="1"/>
    </xf>
    <xf numFmtId="0" fontId="5" fillId="0" borderId="2" xfId="23" applyNumberFormat="1" applyFont="1" applyProtection="1">
      <alignment horizontal="center" vertical="center" wrapText="1"/>
    </xf>
    <xf numFmtId="0" fontId="5" fillId="0" borderId="2" xfId="23" applyFont="1">
      <alignment horizontal="center" vertical="center" wrapText="1"/>
    </xf>
    <xf numFmtId="0" fontId="5" fillId="0" borderId="2" xfId="24" applyNumberFormat="1" applyFont="1" applyProtection="1">
      <alignment horizontal="center" vertical="center" wrapText="1"/>
    </xf>
    <xf numFmtId="0" fontId="5" fillId="0" borderId="2" xfId="24" applyFont="1">
      <alignment horizontal="center" vertical="center" wrapText="1"/>
    </xf>
    <xf numFmtId="0" fontId="5" fillId="0" borderId="2" xfId="25" applyNumberFormat="1" applyFont="1" applyProtection="1">
      <alignment horizontal="center" vertical="center" wrapText="1"/>
    </xf>
    <xf numFmtId="0" fontId="5" fillId="0" borderId="2" xfId="25" applyFont="1">
      <alignment horizontal="center" vertical="center" wrapText="1"/>
    </xf>
    <xf numFmtId="0" fontId="5" fillId="0" borderId="2" xfId="27" applyNumberFormat="1" applyFont="1" applyProtection="1">
      <alignment horizontal="center" vertical="center" wrapText="1"/>
    </xf>
    <xf numFmtId="0" fontId="5" fillId="0" borderId="2" xfId="27" applyFont="1">
      <alignment horizontal="center" vertical="center" wrapText="1"/>
    </xf>
    <xf numFmtId="0" fontId="5" fillId="0" borderId="2" xfId="28" applyNumberFormat="1" applyFont="1" applyProtection="1">
      <alignment horizontal="center" vertical="center" wrapText="1"/>
    </xf>
    <xf numFmtId="0" fontId="5" fillId="0" borderId="2" xfId="28" applyFont="1">
      <alignment horizontal="center" vertical="center" wrapText="1"/>
    </xf>
    <xf numFmtId="0" fontId="5" fillId="0" borderId="2" xfId="6" applyNumberFormat="1" applyFont="1" applyProtection="1">
      <alignment horizontal="center" vertical="center" wrapText="1"/>
    </xf>
    <xf numFmtId="0" fontId="5" fillId="0" borderId="2" xfId="6" applyFont="1">
      <alignment horizontal="center" vertical="center" wrapText="1"/>
    </xf>
    <xf numFmtId="0" fontId="5" fillId="0" borderId="2" xfId="7" applyNumberFormat="1" applyFont="1" applyProtection="1">
      <alignment horizontal="center" vertical="center" wrapText="1"/>
    </xf>
    <xf numFmtId="0" fontId="5" fillId="0" borderId="2" xfId="7" applyFont="1">
      <alignment horizontal="center" vertical="center" wrapText="1"/>
    </xf>
    <xf numFmtId="0" fontId="5" fillId="0" borderId="2" xfId="20" applyNumberFormat="1" applyFont="1" applyProtection="1">
      <alignment horizontal="center" vertical="center" wrapText="1"/>
    </xf>
    <xf numFmtId="0" fontId="5" fillId="0" borderId="2" xfId="20" applyFont="1">
      <alignment horizontal="center" vertical="center" wrapText="1"/>
    </xf>
    <xf numFmtId="0" fontId="5" fillId="0" borderId="2" xfId="15" applyNumberFormat="1" applyFont="1" applyProtection="1">
      <alignment horizontal="center" vertical="center" wrapText="1"/>
    </xf>
    <xf numFmtId="0" fontId="5" fillId="0" borderId="2" xfId="15" applyFont="1">
      <alignment horizontal="center" vertical="center" wrapText="1"/>
    </xf>
    <xf numFmtId="0" fontId="5" fillId="0" borderId="2" xfId="8" applyNumberFormat="1" applyFont="1" applyProtection="1">
      <alignment horizontal="center" vertical="center" wrapText="1"/>
    </xf>
    <xf numFmtId="0" fontId="5" fillId="0" borderId="2" xfId="8" applyFont="1">
      <alignment horizontal="center" vertical="center" wrapText="1"/>
    </xf>
    <xf numFmtId="0" fontId="5" fillId="0" borderId="2" xfId="9" applyNumberFormat="1" applyFont="1" applyProtection="1">
      <alignment horizontal="center" vertical="center" wrapText="1"/>
    </xf>
    <xf numFmtId="0" fontId="5" fillId="0" borderId="2" xfId="9" applyFont="1">
      <alignment horizontal="center" vertical="center" wrapText="1"/>
    </xf>
    <xf numFmtId="0" fontId="5" fillId="0" borderId="2" xfId="10" applyNumberFormat="1" applyFont="1" applyProtection="1">
      <alignment horizontal="center" vertical="center" wrapText="1"/>
    </xf>
    <xf numFmtId="0" fontId="5" fillId="0" borderId="2" xfId="10" applyFont="1">
      <alignment horizontal="center" vertical="center" wrapText="1"/>
    </xf>
    <xf numFmtId="0" fontId="5" fillId="0" borderId="2" xfId="11" applyNumberFormat="1" applyFont="1" applyProtection="1">
      <alignment horizontal="center" vertical="center" wrapText="1"/>
    </xf>
    <xf numFmtId="0" fontId="5" fillId="0" borderId="2" xfId="11" applyFont="1">
      <alignment horizontal="center" vertical="center" wrapText="1"/>
    </xf>
    <xf numFmtId="0" fontId="5" fillId="0" borderId="2" xfId="12" applyNumberFormat="1" applyFont="1" applyProtection="1">
      <alignment horizontal="center" vertical="center" wrapText="1"/>
    </xf>
    <xf numFmtId="0" fontId="5" fillId="0" borderId="2" xfId="12" applyFont="1">
      <alignment horizontal="center" vertical="center" wrapText="1"/>
    </xf>
    <xf numFmtId="0" fontId="5" fillId="0" borderId="2" xfId="13" applyNumberFormat="1" applyFont="1" applyProtection="1">
      <alignment horizontal="center" vertical="center" wrapText="1"/>
    </xf>
    <xf numFmtId="0" fontId="5" fillId="0" borderId="2" xfId="13" applyFont="1">
      <alignment horizontal="center" vertical="center" wrapText="1"/>
    </xf>
    <xf numFmtId="0" fontId="5" fillId="0" borderId="2" xfId="14" applyNumberFormat="1" applyFont="1" applyProtection="1">
      <alignment horizontal="center" vertical="center" wrapText="1"/>
    </xf>
    <xf numFmtId="0" fontId="5" fillId="0" borderId="2" xfId="14" applyFont="1">
      <alignment horizontal="center" vertical="center" wrapText="1"/>
    </xf>
    <xf numFmtId="0" fontId="5" fillId="0" borderId="2" xfId="16" applyNumberFormat="1" applyFont="1" applyProtection="1">
      <alignment horizontal="center" vertical="center" wrapText="1"/>
    </xf>
    <xf numFmtId="0" fontId="5" fillId="0" borderId="2" xfId="16" applyFont="1">
      <alignment horizontal="center" vertical="center" wrapText="1"/>
    </xf>
    <xf numFmtId="0" fontId="5" fillId="0" borderId="2" xfId="17" applyNumberFormat="1" applyFont="1" applyProtection="1">
      <alignment horizontal="center" vertical="center" wrapText="1"/>
    </xf>
    <xf numFmtId="0" fontId="5" fillId="0" borderId="2" xfId="17" applyFont="1">
      <alignment horizontal="center" vertical="center" wrapText="1"/>
    </xf>
    <xf numFmtId="0" fontId="5" fillId="0" borderId="2" xfId="18" applyNumberFormat="1" applyFont="1" applyProtection="1">
      <alignment horizontal="center" vertical="center" wrapText="1"/>
    </xf>
    <xf numFmtId="0" fontId="5" fillId="0" borderId="2" xfId="18" applyFont="1">
      <alignment horizontal="center" vertical="center" wrapText="1"/>
    </xf>
    <xf numFmtId="0" fontId="5" fillId="0" borderId="2" xfId="19" applyNumberFormat="1" applyFont="1" applyProtection="1">
      <alignment horizontal="center" vertical="center" wrapText="1"/>
    </xf>
    <xf numFmtId="0" fontId="5" fillId="0" borderId="2" xfId="19" applyFont="1">
      <alignment horizontal="center" vertical="center" wrapText="1"/>
    </xf>
    <xf numFmtId="0" fontId="5" fillId="0" borderId="3" xfId="17" applyNumberFormat="1" applyFont="1" applyBorder="1" applyAlignment="1" applyProtection="1">
      <alignment horizontal="center" vertical="center" wrapText="1"/>
    </xf>
    <xf numFmtId="0" fontId="5" fillId="0" borderId="4" xfId="17" applyNumberFormat="1" applyFont="1" applyBorder="1" applyAlignment="1" applyProtection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5" applyNumberFormat="1" applyFont="1" applyProtection="1">
      <alignment horizontal="right"/>
    </xf>
    <xf numFmtId="0" fontId="5" fillId="0" borderId="1" xfId="5" applyFont="1">
      <alignment horizontal="right"/>
    </xf>
    <xf numFmtId="0" fontId="5" fillId="0" borderId="1" xfId="3" applyNumberFormat="1" applyFont="1" applyAlignment="1" applyProtection="1">
      <alignment horizontal="center" wrapText="1"/>
    </xf>
    <xf numFmtId="0" fontId="5" fillId="0" borderId="1" xfId="4" applyFont="1" applyAlignment="1">
      <alignment horizontal="center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showGridLines="0" tabSelected="1" zoomScaleNormal="100" zoomScaleSheetLayoutView="100" workbookViewId="0">
      <pane ySplit="9" topLeftCell="A28" activePane="bottomLeft" state="frozen"/>
      <selection pane="bottomLeft" activeCell="AO9" sqref="AO9"/>
    </sheetView>
  </sheetViews>
  <sheetFormatPr defaultRowHeight="14.4" outlineLevelRow="1" x14ac:dyDescent="0.3"/>
  <cols>
    <col min="1" max="1" width="38.77734375" style="1" customWidth="1"/>
    <col min="2" max="2" width="8.88671875" style="1" hidden="1"/>
    <col min="3" max="3" width="8" style="1" customWidth="1"/>
    <col min="4" max="11" width="8.88671875" style="1" hidden="1"/>
    <col min="12" max="13" width="14.33203125" style="1" customWidth="1"/>
    <col min="14" max="14" width="16.5546875" style="1" customWidth="1"/>
    <col min="15" max="28" width="8.88671875" style="1" hidden="1"/>
    <col min="29" max="29" width="14.88671875" style="1" customWidth="1"/>
    <col min="30" max="35" width="8.88671875" style="1" hidden="1"/>
    <col min="36" max="36" width="13.21875" style="1" customWidth="1"/>
    <col min="37" max="37" width="8.88671875" style="1" hidden="1"/>
    <col min="38" max="38" width="8.88671875" style="1" customWidth="1"/>
    <col min="39" max="16384" width="8.88671875" style="1"/>
  </cols>
  <sheetData>
    <row r="1" spans="1:38" x14ac:dyDescent="0.3">
      <c r="A1" s="68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4.55" customHeight="1" x14ac:dyDescent="0.3">
      <c r="A2" s="68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5.75" customHeight="1" x14ac:dyDescent="0.3">
      <c r="A3" s="72" t="s">
        <v>54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10"/>
      <c r="AL3" s="2"/>
    </row>
    <row r="4" spans="1:38" ht="15.75" customHeight="1" x14ac:dyDescent="0.3">
      <c r="A4" s="15" t="s">
        <v>59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4"/>
      <c r="AK4" s="10"/>
      <c r="AL4" s="2"/>
    </row>
    <row r="5" spans="1:38" ht="15.75" customHeight="1" x14ac:dyDescent="0.3">
      <c r="A5" s="73" t="s">
        <v>60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10"/>
      <c r="AL5" s="2"/>
    </row>
    <row r="6" spans="1:38" ht="15.75" customHeight="1" x14ac:dyDescent="0.3">
      <c r="A6" s="73" t="s">
        <v>61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17"/>
      <c r="AE6" s="17"/>
      <c r="AF6" s="17"/>
      <c r="AG6" s="17"/>
      <c r="AH6" s="17"/>
      <c r="AI6" s="17"/>
      <c r="AJ6" s="17"/>
      <c r="AK6" s="10"/>
      <c r="AL6" s="2"/>
    </row>
    <row r="7" spans="1:38" ht="12.75" customHeight="1" x14ac:dyDescent="0.3">
      <c r="A7" s="70" t="s">
        <v>52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2"/>
    </row>
    <row r="8" spans="1:38" ht="26.25" customHeight="1" x14ac:dyDescent="0.3">
      <c r="A8" s="36" t="s">
        <v>0</v>
      </c>
      <c r="B8" s="38" t="s">
        <v>1</v>
      </c>
      <c r="C8" s="44" t="s">
        <v>55</v>
      </c>
      <c r="D8" s="46" t="s">
        <v>1</v>
      </c>
      <c r="E8" s="48" t="s">
        <v>1</v>
      </c>
      <c r="F8" s="50" t="s">
        <v>1</v>
      </c>
      <c r="G8" s="52" t="s">
        <v>1</v>
      </c>
      <c r="H8" s="54" t="s">
        <v>1</v>
      </c>
      <c r="I8" s="56" t="s">
        <v>1</v>
      </c>
      <c r="J8" s="42" t="s">
        <v>1</v>
      </c>
      <c r="K8" s="58" t="s">
        <v>1</v>
      </c>
      <c r="L8" s="60" t="s">
        <v>57</v>
      </c>
      <c r="M8" s="66" t="s">
        <v>56</v>
      </c>
      <c r="N8" s="62" t="s">
        <v>58</v>
      </c>
      <c r="O8" s="64" t="s">
        <v>1</v>
      </c>
      <c r="P8" s="40" t="s">
        <v>1</v>
      </c>
      <c r="Q8" s="22" t="s">
        <v>1</v>
      </c>
      <c r="R8" s="24" t="s">
        <v>1</v>
      </c>
      <c r="S8" s="26" t="s">
        <v>1</v>
      </c>
      <c r="T8" s="28" t="s">
        <v>1</v>
      </c>
      <c r="U8" s="30" t="s">
        <v>1</v>
      </c>
      <c r="V8" s="32" t="s">
        <v>1</v>
      </c>
      <c r="W8" s="11" t="s">
        <v>1</v>
      </c>
      <c r="X8" s="34" t="s">
        <v>1</v>
      </c>
      <c r="Y8" s="34" t="s">
        <v>1</v>
      </c>
      <c r="Z8" s="34" t="s">
        <v>1</v>
      </c>
      <c r="AA8" s="34" t="s">
        <v>1</v>
      </c>
      <c r="AB8" s="11" t="s">
        <v>1</v>
      </c>
      <c r="AC8" s="34" t="s">
        <v>2</v>
      </c>
      <c r="AD8" s="34" t="s">
        <v>1</v>
      </c>
      <c r="AE8" s="34" t="s">
        <v>1</v>
      </c>
      <c r="AF8" s="11" t="s">
        <v>1</v>
      </c>
      <c r="AG8" s="34" t="s">
        <v>1</v>
      </c>
      <c r="AH8" s="34" t="s">
        <v>1</v>
      </c>
      <c r="AI8" s="34" t="s">
        <v>1</v>
      </c>
      <c r="AJ8" s="34" t="s">
        <v>53</v>
      </c>
      <c r="AK8" s="34" t="s">
        <v>1</v>
      </c>
      <c r="AL8" s="2"/>
    </row>
    <row r="9" spans="1:38" ht="32.4" customHeight="1" x14ac:dyDescent="0.3">
      <c r="A9" s="37"/>
      <c r="B9" s="39"/>
      <c r="C9" s="45"/>
      <c r="D9" s="47"/>
      <c r="E9" s="49"/>
      <c r="F9" s="51"/>
      <c r="G9" s="53"/>
      <c r="H9" s="55"/>
      <c r="I9" s="57"/>
      <c r="J9" s="43"/>
      <c r="K9" s="59"/>
      <c r="L9" s="61"/>
      <c r="M9" s="67"/>
      <c r="N9" s="63"/>
      <c r="O9" s="65"/>
      <c r="P9" s="41"/>
      <c r="Q9" s="23"/>
      <c r="R9" s="25"/>
      <c r="S9" s="27"/>
      <c r="T9" s="29"/>
      <c r="U9" s="31"/>
      <c r="V9" s="33"/>
      <c r="W9" s="11"/>
      <c r="X9" s="35"/>
      <c r="Y9" s="35"/>
      <c r="Z9" s="35"/>
      <c r="AA9" s="35"/>
      <c r="AB9" s="11"/>
      <c r="AC9" s="35"/>
      <c r="AD9" s="35"/>
      <c r="AE9" s="35"/>
      <c r="AF9" s="11"/>
      <c r="AG9" s="35"/>
      <c r="AH9" s="35"/>
      <c r="AI9" s="35"/>
      <c r="AJ9" s="35"/>
      <c r="AK9" s="35"/>
      <c r="AL9" s="2"/>
    </row>
    <row r="10" spans="1:38" ht="31.2" x14ac:dyDescent="0.3">
      <c r="A10" s="4" t="s">
        <v>3</v>
      </c>
      <c r="B10" s="5" t="s">
        <v>4</v>
      </c>
      <c r="C10" s="5" t="s">
        <v>5</v>
      </c>
      <c r="D10" s="5" t="s">
        <v>6</v>
      </c>
      <c r="E10" s="5" t="s">
        <v>4</v>
      </c>
      <c r="F10" s="5" t="s">
        <v>4</v>
      </c>
      <c r="G10" s="5"/>
      <c r="H10" s="5"/>
      <c r="I10" s="5"/>
      <c r="J10" s="5"/>
      <c r="K10" s="5"/>
      <c r="L10" s="6">
        <v>1430200</v>
      </c>
      <c r="M10" s="6">
        <f t="shared" ref="M10:M33" si="0">N10-L10</f>
        <v>-935000</v>
      </c>
      <c r="N10" s="6">
        <v>495200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1430200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465839.16</v>
      </c>
      <c r="AD10" s="6">
        <v>0</v>
      </c>
      <c r="AE10" s="6">
        <v>0</v>
      </c>
      <c r="AF10" s="6">
        <v>465839.16</v>
      </c>
      <c r="AG10" s="6">
        <v>-465839.16</v>
      </c>
      <c r="AH10" s="6">
        <v>495200</v>
      </c>
      <c r="AI10" s="7">
        <v>0</v>
      </c>
      <c r="AJ10" s="7">
        <v>0.94070912762520198</v>
      </c>
      <c r="AK10" s="12">
        <v>0</v>
      </c>
      <c r="AL10" s="2"/>
    </row>
    <row r="11" spans="1:38" ht="78" outlineLevel="1" x14ac:dyDescent="0.3">
      <c r="A11" s="4" t="s">
        <v>7</v>
      </c>
      <c r="B11" s="5" t="s">
        <v>4</v>
      </c>
      <c r="C11" s="5" t="s">
        <v>8</v>
      </c>
      <c r="D11" s="5" t="s">
        <v>6</v>
      </c>
      <c r="E11" s="5" t="s">
        <v>4</v>
      </c>
      <c r="F11" s="5" t="s">
        <v>4</v>
      </c>
      <c r="G11" s="5"/>
      <c r="H11" s="5"/>
      <c r="I11" s="5"/>
      <c r="J11" s="5"/>
      <c r="K11" s="5"/>
      <c r="L11" s="6">
        <v>100000</v>
      </c>
      <c r="M11" s="6">
        <f t="shared" si="0"/>
        <v>0</v>
      </c>
      <c r="N11" s="6">
        <v>100000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100000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96225.88</v>
      </c>
      <c r="AD11" s="6">
        <v>0</v>
      </c>
      <c r="AE11" s="6">
        <v>0</v>
      </c>
      <c r="AF11" s="6">
        <v>96225.88</v>
      </c>
      <c r="AG11" s="6">
        <v>-96225.88</v>
      </c>
      <c r="AH11" s="6">
        <v>100000</v>
      </c>
      <c r="AI11" s="7">
        <v>0</v>
      </c>
      <c r="AJ11" s="7">
        <v>0.96225879999999997</v>
      </c>
      <c r="AK11" s="12">
        <v>0</v>
      </c>
      <c r="AL11" s="2"/>
    </row>
    <row r="12" spans="1:38" ht="15.6" outlineLevel="1" x14ac:dyDescent="0.3">
      <c r="A12" s="4" t="s">
        <v>9</v>
      </c>
      <c r="B12" s="5" t="s">
        <v>4</v>
      </c>
      <c r="C12" s="5" t="s">
        <v>10</v>
      </c>
      <c r="D12" s="5" t="s">
        <v>6</v>
      </c>
      <c r="E12" s="5" t="s">
        <v>4</v>
      </c>
      <c r="F12" s="5" t="s">
        <v>4</v>
      </c>
      <c r="G12" s="5"/>
      <c r="H12" s="5"/>
      <c r="I12" s="5"/>
      <c r="J12" s="5"/>
      <c r="K12" s="5"/>
      <c r="L12" s="6">
        <v>900000</v>
      </c>
      <c r="M12" s="6">
        <f t="shared" si="0"/>
        <v>-900000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900000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7">
        <v>0</v>
      </c>
      <c r="AJ12" s="7">
        <v>0</v>
      </c>
      <c r="AK12" s="12">
        <v>0</v>
      </c>
      <c r="AL12" s="2"/>
    </row>
    <row r="13" spans="1:38" ht="31.2" outlineLevel="1" x14ac:dyDescent="0.3">
      <c r="A13" s="4" t="s">
        <v>11</v>
      </c>
      <c r="B13" s="5" t="s">
        <v>4</v>
      </c>
      <c r="C13" s="5" t="s">
        <v>12</v>
      </c>
      <c r="D13" s="5" t="s">
        <v>6</v>
      </c>
      <c r="E13" s="5" t="s">
        <v>4</v>
      </c>
      <c r="F13" s="5" t="s">
        <v>4</v>
      </c>
      <c r="G13" s="5"/>
      <c r="H13" s="5"/>
      <c r="I13" s="5"/>
      <c r="J13" s="5"/>
      <c r="K13" s="5"/>
      <c r="L13" s="6">
        <v>430200</v>
      </c>
      <c r="M13" s="6">
        <f t="shared" si="0"/>
        <v>-35000</v>
      </c>
      <c r="N13" s="6">
        <v>395200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430200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369613.28</v>
      </c>
      <c r="AD13" s="6">
        <v>0</v>
      </c>
      <c r="AE13" s="6">
        <v>0</v>
      </c>
      <c r="AF13" s="6">
        <v>369613.28</v>
      </c>
      <c r="AG13" s="6">
        <v>-369613.28</v>
      </c>
      <c r="AH13" s="6">
        <v>395200</v>
      </c>
      <c r="AI13" s="7">
        <v>0</v>
      </c>
      <c r="AJ13" s="7">
        <v>0.93525627530364375</v>
      </c>
      <c r="AK13" s="12">
        <v>0</v>
      </c>
      <c r="AL13" s="2"/>
    </row>
    <row r="14" spans="1:38" ht="62.4" x14ac:dyDescent="0.3">
      <c r="A14" s="4" t="s">
        <v>13</v>
      </c>
      <c r="B14" s="5" t="s">
        <v>4</v>
      </c>
      <c r="C14" s="5" t="s">
        <v>14</v>
      </c>
      <c r="D14" s="5" t="s">
        <v>6</v>
      </c>
      <c r="E14" s="5" t="s">
        <v>4</v>
      </c>
      <c r="F14" s="5" t="s">
        <v>4</v>
      </c>
      <c r="G14" s="5"/>
      <c r="H14" s="5"/>
      <c r="I14" s="5"/>
      <c r="J14" s="5"/>
      <c r="K14" s="5"/>
      <c r="L14" s="6">
        <v>265000</v>
      </c>
      <c r="M14" s="6">
        <f t="shared" si="0"/>
        <v>-22000</v>
      </c>
      <c r="N14" s="6">
        <v>243000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265000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242913.48</v>
      </c>
      <c r="AD14" s="6">
        <v>0</v>
      </c>
      <c r="AE14" s="6">
        <v>0</v>
      </c>
      <c r="AF14" s="6">
        <v>242913.48</v>
      </c>
      <c r="AG14" s="6">
        <v>-242913.48</v>
      </c>
      <c r="AH14" s="6">
        <v>243000</v>
      </c>
      <c r="AI14" s="7">
        <v>0</v>
      </c>
      <c r="AJ14" s="7">
        <v>0.99964395061728395</v>
      </c>
      <c r="AK14" s="12">
        <v>0</v>
      </c>
      <c r="AL14" s="2"/>
    </row>
    <row r="15" spans="1:38" ht="62.4" outlineLevel="1" x14ac:dyDescent="0.3">
      <c r="A15" s="4" t="s">
        <v>15</v>
      </c>
      <c r="B15" s="5" t="s">
        <v>4</v>
      </c>
      <c r="C15" s="5" t="s">
        <v>16</v>
      </c>
      <c r="D15" s="5" t="s">
        <v>6</v>
      </c>
      <c r="E15" s="5" t="s">
        <v>4</v>
      </c>
      <c r="F15" s="5" t="s">
        <v>4</v>
      </c>
      <c r="G15" s="5"/>
      <c r="H15" s="5"/>
      <c r="I15" s="5"/>
      <c r="J15" s="5"/>
      <c r="K15" s="5"/>
      <c r="L15" s="6">
        <v>210000</v>
      </c>
      <c r="M15" s="6">
        <f t="shared" si="0"/>
        <v>-10000</v>
      </c>
      <c r="N15" s="6">
        <v>200000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210000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200000</v>
      </c>
      <c r="AD15" s="6">
        <v>0</v>
      </c>
      <c r="AE15" s="6">
        <v>0</v>
      </c>
      <c r="AF15" s="6">
        <v>200000</v>
      </c>
      <c r="AG15" s="6">
        <v>-200000</v>
      </c>
      <c r="AH15" s="6">
        <v>200000</v>
      </c>
      <c r="AI15" s="7">
        <v>0</v>
      </c>
      <c r="AJ15" s="7">
        <v>1</v>
      </c>
      <c r="AK15" s="12">
        <v>0</v>
      </c>
      <c r="AL15" s="2"/>
    </row>
    <row r="16" spans="1:38" ht="31.2" outlineLevel="1" x14ac:dyDescent="0.3">
      <c r="A16" s="4" t="s">
        <v>17</v>
      </c>
      <c r="B16" s="5" t="s">
        <v>4</v>
      </c>
      <c r="C16" s="5" t="s">
        <v>18</v>
      </c>
      <c r="D16" s="5" t="s">
        <v>6</v>
      </c>
      <c r="E16" s="5" t="s">
        <v>4</v>
      </c>
      <c r="F16" s="5" t="s">
        <v>4</v>
      </c>
      <c r="G16" s="5"/>
      <c r="H16" s="5"/>
      <c r="I16" s="5"/>
      <c r="J16" s="5"/>
      <c r="K16" s="5"/>
      <c r="L16" s="6">
        <v>55000</v>
      </c>
      <c r="M16" s="6">
        <f t="shared" si="0"/>
        <v>-12000</v>
      </c>
      <c r="N16" s="6">
        <v>43000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55000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42913.48</v>
      </c>
      <c r="AD16" s="6">
        <v>0</v>
      </c>
      <c r="AE16" s="6">
        <v>0</v>
      </c>
      <c r="AF16" s="6">
        <v>42913.48</v>
      </c>
      <c r="AG16" s="6">
        <v>-42913.48</v>
      </c>
      <c r="AH16" s="6">
        <v>43000</v>
      </c>
      <c r="AI16" s="7">
        <v>0</v>
      </c>
      <c r="AJ16" s="7">
        <v>0.99798790697674422</v>
      </c>
      <c r="AK16" s="12">
        <v>0</v>
      </c>
      <c r="AL16" s="2"/>
    </row>
    <row r="17" spans="1:38" ht="15.6" x14ac:dyDescent="0.3">
      <c r="A17" s="4" t="s">
        <v>19</v>
      </c>
      <c r="B17" s="5" t="s">
        <v>4</v>
      </c>
      <c r="C17" s="5" t="s">
        <v>20</v>
      </c>
      <c r="D17" s="5" t="s">
        <v>6</v>
      </c>
      <c r="E17" s="5" t="s">
        <v>4</v>
      </c>
      <c r="F17" s="5" t="s">
        <v>4</v>
      </c>
      <c r="G17" s="5"/>
      <c r="H17" s="5"/>
      <c r="I17" s="5"/>
      <c r="J17" s="5"/>
      <c r="K17" s="5"/>
      <c r="L17" s="6">
        <v>22947000</v>
      </c>
      <c r="M17" s="6">
        <f t="shared" si="0"/>
        <v>21130088.299999997</v>
      </c>
      <c r="N17" s="6">
        <v>44077088.299999997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22947000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43813893.039999999</v>
      </c>
      <c r="AD17" s="6">
        <v>0</v>
      </c>
      <c r="AE17" s="6">
        <v>0</v>
      </c>
      <c r="AF17" s="6">
        <v>43813893.039999999</v>
      </c>
      <c r="AG17" s="6">
        <v>-43813893.039999999</v>
      </c>
      <c r="AH17" s="6">
        <v>44077088.299999997</v>
      </c>
      <c r="AI17" s="7">
        <v>0</v>
      </c>
      <c r="AJ17" s="7">
        <v>0.99402875121404055</v>
      </c>
      <c r="AK17" s="12">
        <v>0</v>
      </c>
      <c r="AL17" s="2"/>
    </row>
    <row r="18" spans="1:38" ht="15.6" outlineLevel="1" x14ac:dyDescent="0.3">
      <c r="A18" s="4" t="s">
        <v>21</v>
      </c>
      <c r="B18" s="5" t="s">
        <v>4</v>
      </c>
      <c r="C18" s="5" t="s">
        <v>22</v>
      </c>
      <c r="D18" s="5" t="s">
        <v>6</v>
      </c>
      <c r="E18" s="5" t="s">
        <v>4</v>
      </c>
      <c r="F18" s="5" t="s">
        <v>4</v>
      </c>
      <c r="G18" s="5"/>
      <c r="H18" s="5"/>
      <c r="I18" s="5"/>
      <c r="J18" s="5"/>
      <c r="K18" s="5"/>
      <c r="L18" s="6">
        <v>745000</v>
      </c>
      <c r="M18" s="6">
        <f t="shared" si="0"/>
        <v>-430000</v>
      </c>
      <c r="N18" s="6">
        <v>315000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745000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303083.55</v>
      </c>
      <c r="AD18" s="6">
        <v>0</v>
      </c>
      <c r="AE18" s="6">
        <v>0</v>
      </c>
      <c r="AF18" s="6">
        <v>303083.55</v>
      </c>
      <c r="AG18" s="6">
        <v>-303083.55</v>
      </c>
      <c r="AH18" s="6">
        <v>315000</v>
      </c>
      <c r="AI18" s="7">
        <v>0</v>
      </c>
      <c r="AJ18" s="7">
        <v>0.96216999999999997</v>
      </c>
      <c r="AK18" s="12">
        <v>0</v>
      </c>
      <c r="AL18" s="2"/>
    </row>
    <row r="19" spans="1:38" ht="15.6" outlineLevel="1" x14ac:dyDescent="0.3">
      <c r="A19" s="4" t="s">
        <v>23</v>
      </c>
      <c r="B19" s="5" t="s">
        <v>4</v>
      </c>
      <c r="C19" s="5" t="s">
        <v>24</v>
      </c>
      <c r="D19" s="5" t="s">
        <v>6</v>
      </c>
      <c r="E19" s="5" t="s">
        <v>4</v>
      </c>
      <c r="F19" s="5" t="s">
        <v>4</v>
      </c>
      <c r="G19" s="5"/>
      <c r="H19" s="5"/>
      <c r="I19" s="5"/>
      <c r="J19" s="5"/>
      <c r="K19" s="5"/>
      <c r="L19" s="6">
        <v>3168000</v>
      </c>
      <c r="M19" s="6">
        <f t="shared" si="0"/>
        <v>-418000</v>
      </c>
      <c r="N19" s="6">
        <v>2750000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3168000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2750000</v>
      </c>
      <c r="AD19" s="6">
        <v>0</v>
      </c>
      <c r="AE19" s="6">
        <v>0</v>
      </c>
      <c r="AF19" s="6">
        <v>2750000</v>
      </c>
      <c r="AG19" s="6">
        <v>-2750000</v>
      </c>
      <c r="AH19" s="6">
        <v>2750000</v>
      </c>
      <c r="AI19" s="7">
        <v>0</v>
      </c>
      <c r="AJ19" s="7">
        <v>1</v>
      </c>
      <c r="AK19" s="12">
        <v>0</v>
      </c>
      <c r="AL19" s="2"/>
    </row>
    <row r="20" spans="1:38" ht="31.2" outlineLevel="1" x14ac:dyDescent="0.3">
      <c r="A20" s="4" t="s">
        <v>25</v>
      </c>
      <c r="B20" s="5" t="s">
        <v>4</v>
      </c>
      <c r="C20" s="5" t="s">
        <v>26</v>
      </c>
      <c r="D20" s="5" t="s">
        <v>6</v>
      </c>
      <c r="E20" s="5" t="s">
        <v>4</v>
      </c>
      <c r="F20" s="5" t="s">
        <v>4</v>
      </c>
      <c r="G20" s="5"/>
      <c r="H20" s="5"/>
      <c r="I20" s="5"/>
      <c r="J20" s="5"/>
      <c r="K20" s="5"/>
      <c r="L20" s="6">
        <v>18799000</v>
      </c>
      <c r="M20" s="6">
        <f t="shared" si="0"/>
        <v>22158088.299999997</v>
      </c>
      <c r="N20" s="6">
        <v>40957088.299999997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18799000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40714809.490000002</v>
      </c>
      <c r="AD20" s="6">
        <v>0</v>
      </c>
      <c r="AE20" s="6">
        <v>0</v>
      </c>
      <c r="AF20" s="6">
        <v>40714809.490000002</v>
      </c>
      <c r="AG20" s="6">
        <v>-40714809.490000002</v>
      </c>
      <c r="AH20" s="6">
        <v>40957088.299999997</v>
      </c>
      <c r="AI20" s="7">
        <v>0</v>
      </c>
      <c r="AJ20" s="7">
        <v>0.99408456948342194</v>
      </c>
      <c r="AK20" s="12">
        <v>0</v>
      </c>
      <c r="AL20" s="2"/>
    </row>
    <row r="21" spans="1:38" ht="31.2" outlineLevel="1" x14ac:dyDescent="0.3">
      <c r="A21" s="4" t="s">
        <v>27</v>
      </c>
      <c r="B21" s="5" t="s">
        <v>4</v>
      </c>
      <c r="C21" s="5" t="s">
        <v>28</v>
      </c>
      <c r="D21" s="5" t="s">
        <v>6</v>
      </c>
      <c r="E21" s="5" t="s">
        <v>4</v>
      </c>
      <c r="F21" s="5" t="s">
        <v>4</v>
      </c>
      <c r="G21" s="5"/>
      <c r="H21" s="5"/>
      <c r="I21" s="5"/>
      <c r="J21" s="5"/>
      <c r="K21" s="5"/>
      <c r="L21" s="6">
        <v>235000</v>
      </c>
      <c r="M21" s="6">
        <f t="shared" si="0"/>
        <v>-180000</v>
      </c>
      <c r="N21" s="6">
        <v>55000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235000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46000</v>
      </c>
      <c r="AD21" s="6">
        <v>0</v>
      </c>
      <c r="AE21" s="6">
        <v>0</v>
      </c>
      <c r="AF21" s="6">
        <v>46000</v>
      </c>
      <c r="AG21" s="6">
        <v>-46000</v>
      </c>
      <c r="AH21" s="6">
        <v>55000</v>
      </c>
      <c r="AI21" s="7">
        <v>0</v>
      </c>
      <c r="AJ21" s="7">
        <v>0.83636363636363631</v>
      </c>
      <c r="AK21" s="12">
        <v>0</v>
      </c>
      <c r="AL21" s="2"/>
    </row>
    <row r="22" spans="1:38" ht="31.2" x14ac:dyDescent="0.3">
      <c r="A22" s="4" t="s">
        <v>29</v>
      </c>
      <c r="B22" s="5" t="s">
        <v>4</v>
      </c>
      <c r="C22" s="5" t="s">
        <v>30</v>
      </c>
      <c r="D22" s="5" t="s">
        <v>6</v>
      </c>
      <c r="E22" s="5" t="s">
        <v>4</v>
      </c>
      <c r="F22" s="5" t="s">
        <v>4</v>
      </c>
      <c r="G22" s="5"/>
      <c r="H22" s="5"/>
      <c r="I22" s="5"/>
      <c r="J22" s="5"/>
      <c r="K22" s="5"/>
      <c r="L22" s="6">
        <v>24429000</v>
      </c>
      <c r="M22" s="6">
        <f t="shared" si="0"/>
        <v>21669583.020000003</v>
      </c>
      <c r="N22" s="6">
        <v>46098583.020000003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24429000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43677208.609999999</v>
      </c>
      <c r="AD22" s="6">
        <v>0</v>
      </c>
      <c r="AE22" s="6">
        <v>0</v>
      </c>
      <c r="AF22" s="6">
        <v>43677208.609999999</v>
      </c>
      <c r="AG22" s="6">
        <v>-43677208.609999999</v>
      </c>
      <c r="AH22" s="6">
        <v>46098583.020000003</v>
      </c>
      <c r="AI22" s="7">
        <v>0</v>
      </c>
      <c r="AJ22" s="7">
        <v>0.9474739948308285</v>
      </c>
      <c r="AK22" s="12">
        <v>0</v>
      </c>
      <c r="AL22" s="2"/>
    </row>
    <row r="23" spans="1:38" ht="15.6" outlineLevel="1" x14ac:dyDescent="0.3">
      <c r="A23" s="4" t="s">
        <v>31</v>
      </c>
      <c r="B23" s="5" t="s">
        <v>4</v>
      </c>
      <c r="C23" s="5" t="s">
        <v>32</v>
      </c>
      <c r="D23" s="5" t="s">
        <v>6</v>
      </c>
      <c r="E23" s="5" t="s">
        <v>4</v>
      </c>
      <c r="F23" s="5" t="s">
        <v>4</v>
      </c>
      <c r="G23" s="5"/>
      <c r="H23" s="5"/>
      <c r="I23" s="5"/>
      <c r="J23" s="5"/>
      <c r="K23" s="5"/>
      <c r="L23" s="6">
        <v>564000</v>
      </c>
      <c r="M23" s="6">
        <f t="shared" si="0"/>
        <v>-40000</v>
      </c>
      <c r="N23" s="6">
        <v>524000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564000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440265.9</v>
      </c>
      <c r="AD23" s="6">
        <v>0</v>
      </c>
      <c r="AE23" s="6">
        <v>0</v>
      </c>
      <c r="AF23" s="6">
        <v>440265.9</v>
      </c>
      <c r="AG23" s="6">
        <v>-440265.9</v>
      </c>
      <c r="AH23" s="6">
        <v>524000</v>
      </c>
      <c r="AI23" s="7">
        <v>0</v>
      </c>
      <c r="AJ23" s="7">
        <v>0.84020209923664124</v>
      </c>
      <c r="AK23" s="12">
        <v>0</v>
      </c>
      <c r="AL23" s="2"/>
    </row>
    <row r="24" spans="1:38" ht="15.6" outlineLevel="1" x14ac:dyDescent="0.3">
      <c r="A24" s="4" t="s">
        <v>33</v>
      </c>
      <c r="B24" s="5" t="s">
        <v>4</v>
      </c>
      <c r="C24" s="5" t="s">
        <v>34</v>
      </c>
      <c r="D24" s="5" t="s">
        <v>6</v>
      </c>
      <c r="E24" s="5" t="s">
        <v>4</v>
      </c>
      <c r="F24" s="5" t="s">
        <v>4</v>
      </c>
      <c r="G24" s="5"/>
      <c r="H24" s="5"/>
      <c r="I24" s="5"/>
      <c r="J24" s="5"/>
      <c r="K24" s="5"/>
      <c r="L24" s="6">
        <v>2455000</v>
      </c>
      <c r="M24" s="6">
        <f t="shared" si="0"/>
        <v>13670185</v>
      </c>
      <c r="N24" s="6">
        <v>16125185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2455000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14573810.67</v>
      </c>
      <c r="AD24" s="6">
        <v>0</v>
      </c>
      <c r="AE24" s="6">
        <v>0</v>
      </c>
      <c r="AF24" s="6">
        <v>14573810.67</v>
      </c>
      <c r="AG24" s="6">
        <v>-14573810.67</v>
      </c>
      <c r="AH24" s="6">
        <v>16125185</v>
      </c>
      <c r="AI24" s="7">
        <v>0</v>
      </c>
      <c r="AJ24" s="7">
        <v>0.90379184300831272</v>
      </c>
      <c r="AK24" s="12">
        <v>0</v>
      </c>
      <c r="AL24" s="2"/>
    </row>
    <row r="25" spans="1:38" ht="15.6" outlineLevel="1" x14ac:dyDescent="0.3">
      <c r="A25" s="4" t="s">
        <v>35</v>
      </c>
      <c r="B25" s="5" t="s">
        <v>4</v>
      </c>
      <c r="C25" s="5" t="s">
        <v>36</v>
      </c>
      <c r="D25" s="5" t="s">
        <v>6</v>
      </c>
      <c r="E25" s="5" t="s">
        <v>4</v>
      </c>
      <c r="F25" s="5" t="s">
        <v>4</v>
      </c>
      <c r="G25" s="5"/>
      <c r="H25" s="5"/>
      <c r="I25" s="5"/>
      <c r="J25" s="5"/>
      <c r="K25" s="5"/>
      <c r="L25" s="6">
        <v>21410000</v>
      </c>
      <c r="M25" s="6">
        <f t="shared" si="0"/>
        <v>8039398.0199999996</v>
      </c>
      <c r="N25" s="6">
        <v>29449398.02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21410000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28663132.039999999</v>
      </c>
      <c r="AD25" s="6">
        <v>0</v>
      </c>
      <c r="AE25" s="6">
        <v>0</v>
      </c>
      <c r="AF25" s="6">
        <v>28663132.039999999</v>
      </c>
      <c r="AG25" s="6">
        <v>-28663132.039999999</v>
      </c>
      <c r="AH25" s="6">
        <v>29449398.02</v>
      </c>
      <c r="AI25" s="7">
        <v>0</v>
      </c>
      <c r="AJ25" s="7">
        <v>0.97330111877105185</v>
      </c>
      <c r="AK25" s="12">
        <v>0</v>
      </c>
      <c r="AL25" s="2"/>
    </row>
    <row r="26" spans="1:38" ht="15.6" x14ac:dyDescent="0.3">
      <c r="A26" s="4" t="s">
        <v>37</v>
      </c>
      <c r="B26" s="5" t="s">
        <v>4</v>
      </c>
      <c r="C26" s="5" t="s">
        <v>38</v>
      </c>
      <c r="D26" s="5" t="s">
        <v>6</v>
      </c>
      <c r="E26" s="5" t="s">
        <v>4</v>
      </c>
      <c r="F26" s="5" t="s">
        <v>4</v>
      </c>
      <c r="G26" s="5"/>
      <c r="H26" s="5"/>
      <c r="I26" s="5"/>
      <c r="J26" s="5"/>
      <c r="K26" s="5"/>
      <c r="L26" s="6">
        <v>10000</v>
      </c>
      <c r="M26" s="6">
        <f t="shared" si="0"/>
        <v>0</v>
      </c>
      <c r="N26" s="6">
        <v>10000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10000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9976.2000000000007</v>
      </c>
      <c r="AD26" s="6">
        <v>0</v>
      </c>
      <c r="AE26" s="6">
        <v>0</v>
      </c>
      <c r="AF26" s="6">
        <v>9976.2000000000007</v>
      </c>
      <c r="AG26" s="6">
        <v>-9976.2000000000007</v>
      </c>
      <c r="AH26" s="6">
        <v>10000</v>
      </c>
      <c r="AI26" s="7">
        <v>0</v>
      </c>
      <c r="AJ26" s="7">
        <v>0.99761999999999995</v>
      </c>
      <c r="AK26" s="12">
        <v>0</v>
      </c>
      <c r="AL26" s="2"/>
    </row>
    <row r="27" spans="1:38" ht="15.6" outlineLevel="1" x14ac:dyDescent="0.3">
      <c r="A27" s="4" t="s">
        <v>39</v>
      </c>
      <c r="B27" s="5" t="s">
        <v>4</v>
      </c>
      <c r="C27" s="5" t="s">
        <v>40</v>
      </c>
      <c r="D27" s="5" t="s">
        <v>6</v>
      </c>
      <c r="E27" s="5" t="s">
        <v>4</v>
      </c>
      <c r="F27" s="5" t="s">
        <v>4</v>
      </c>
      <c r="G27" s="5"/>
      <c r="H27" s="5"/>
      <c r="I27" s="5"/>
      <c r="J27" s="5"/>
      <c r="K27" s="5"/>
      <c r="L27" s="6">
        <v>10000</v>
      </c>
      <c r="M27" s="6">
        <f t="shared" si="0"/>
        <v>0</v>
      </c>
      <c r="N27" s="6">
        <v>10000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10000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9976.2000000000007</v>
      </c>
      <c r="AD27" s="6">
        <v>0</v>
      </c>
      <c r="AE27" s="6">
        <v>0</v>
      </c>
      <c r="AF27" s="6">
        <v>9976.2000000000007</v>
      </c>
      <c r="AG27" s="6">
        <v>-9976.2000000000007</v>
      </c>
      <c r="AH27" s="6">
        <v>10000</v>
      </c>
      <c r="AI27" s="7">
        <v>0</v>
      </c>
      <c r="AJ27" s="7">
        <v>0.99761999999999995</v>
      </c>
      <c r="AK27" s="12">
        <v>0</v>
      </c>
      <c r="AL27" s="2"/>
    </row>
    <row r="28" spans="1:38" ht="15.6" x14ac:dyDescent="0.3">
      <c r="A28" s="4" t="s">
        <v>41</v>
      </c>
      <c r="B28" s="5" t="s">
        <v>4</v>
      </c>
      <c r="C28" s="5" t="s">
        <v>42</v>
      </c>
      <c r="D28" s="5" t="s">
        <v>6</v>
      </c>
      <c r="E28" s="5" t="s">
        <v>4</v>
      </c>
      <c r="F28" s="5" t="s">
        <v>4</v>
      </c>
      <c r="G28" s="5"/>
      <c r="H28" s="5"/>
      <c r="I28" s="5"/>
      <c r="J28" s="5"/>
      <c r="K28" s="5"/>
      <c r="L28" s="6">
        <v>12353000</v>
      </c>
      <c r="M28" s="6">
        <f t="shared" si="0"/>
        <v>4137173.3100000005</v>
      </c>
      <c r="N28" s="6">
        <v>16490173.310000001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12353000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15843357.58</v>
      </c>
      <c r="AD28" s="6">
        <v>0</v>
      </c>
      <c r="AE28" s="6">
        <v>0</v>
      </c>
      <c r="AF28" s="6">
        <v>15843357.58</v>
      </c>
      <c r="AG28" s="6">
        <v>-15843357.58</v>
      </c>
      <c r="AH28" s="6">
        <v>16490173.310000001</v>
      </c>
      <c r="AI28" s="7">
        <v>0</v>
      </c>
      <c r="AJ28" s="7">
        <v>0.9607756863532928</v>
      </c>
      <c r="AK28" s="12">
        <v>0</v>
      </c>
      <c r="AL28" s="2"/>
    </row>
    <row r="29" spans="1:38" ht="15.6" outlineLevel="1" x14ac:dyDescent="0.3">
      <c r="A29" s="4" t="s">
        <v>43</v>
      </c>
      <c r="B29" s="5" t="s">
        <v>4</v>
      </c>
      <c r="C29" s="5" t="s">
        <v>44</v>
      </c>
      <c r="D29" s="5" t="s">
        <v>6</v>
      </c>
      <c r="E29" s="5" t="s">
        <v>4</v>
      </c>
      <c r="F29" s="5" t="s">
        <v>4</v>
      </c>
      <c r="G29" s="5"/>
      <c r="H29" s="5"/>
      <c r="I29" s="5"/>
      <c r="J29" s="5"/>
      <c r="K29" s="5"/>
      <c r="L29" s="6">
        <v>12353000</v>
      </c>
      <c r="M29" s="6">
        <f t="shared" si="0"/>
        <v>4137173.3100000005</v>
      </c>
      <c r="N29" s="6">
        <v>16490173.310000001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12353000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15843357.58</v>
      </c>
      <c r="AD29" s="6">
        <v>0</v>
      </c>
      <c r="AE29" s="6">
        <v>0</v>
      </c>
      <c r="AF29" s="6">
        <v>15843357.58</v>
      </c>
      <c r="AG29" s="6">
        <v>-15843357.58</v>
      </c>
      <c r="AH29" s="6">
        <v>16490173.310000001</v>
      </c>
      <c r="AI29" s="7">
        <v>0</v>
      </c>
      <c r="AJ29" s="7">
        <v>0.9607756863532928</v>
      </c>
      <c r="AK29" s="12">
        <v>0</v>
      </c>
      <c r="AL29" s="2"/>
    </row>
    <row r="30" spans="1:38" ht="15.6" x14ac:dyDescent="0.3">
      <c r="A30" s="4" t="s">
        <v>45</v>
      </c>
      <c r="B30" s="5" t="s">
        <v>4</v>
      </c>
      <c r="C30" s="5" t="s">
        <v>46</v>
      </c>
      <c r="D30" s="5" t="s">
        <v>6</v>
      </c>
      <c r="E30" s="5" t="s">
        <v>4</v>
      </c>
      <c r="F30" s="5" t="s">
        <v>4</v>
      </c>
      <c r="G30" s="5"/>
      <c r="H30" s="5"/>
      <c r="I30" s="5"/>
      <c r="J30" s="5"/>
      <c r="K30" s="5"/>
      <c r="L30" s="6">
        <v>902000</v>
      </c>
      <c r="M30" s="6">
        <f t="shared" si="0"/>
        <v>158425.31000000006</v>
      </c>
      <c r="N30" s="6">
        <v>1060425.31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902000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1060086.51</v>
      </c>
      <c r="AD30" s="6">
        <v>0</v>
      </c>
      <c r="AE30" s="6">
        <v>0</v>
      </c>
      <c r="AF30" s="6">
        <v>1060086.51</v>
      </c>
      <c r="AG30" s="6">
        <v>-1060086.51</v>
      </c>
      <c r="AH30" s="6">
        <v>1060425.31</v>
      </c>
      <c r="AI30" s="7">
        <v>0</v>
      </c>
      <c r="AJ30" s="7">
        <v>0.99968050555111698</v>
      </c>
      <c r="AK30" s="12">
        <v>0</v>
      </c>
      <c r="AL30" s="2"/>
    </row>
    <row r="31" spans="1:38" ht="15.6" outlineLevel="1" x14ac:dyDescent="0.3">
      <c r="A31" s="4" t="s">
        <v>47</v>
      </c>
      <c r="B31" s="5" t="s">
        <v>4</v>
      </c>
      <c r="C31" s="5" t="s">
        <v>48</v>
      </c>
      <c r="D31" s="5" t="s">
        <v>6</v>
      </c>
      <c r="E31" s="5" t="s">
        <v>4</v>
      </c>
      <c r="F31" s="5" t="s">
        <v>4</v>
      </c>
      <c r="G31" s="5"/>
      <c r="H31" s="5"/>
      <c r="I31" s="5"/>
      <c r="J31" s="5"/>
      <c r="K31" s="5"/>
      <c r="L31" s="6">
        <v>75000</v>
      </c>
      <c r="M31" s="6">
        <f t="shared" si="0"/>
        <v>0</v>
      </c>
      <c r="N31" s="6">
        <v>75000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75000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74669.279999999999</v>
      </c>
      <c r="AD31" s="6">
        <v>0</v>
      </c>
      <c r="AE31" s="6">
        <v>0</v>
      </c>
      <c r="AF31" s="6">
        <v>74669.279999999999</v>
      </c>
      <c r="AG31" s="6">
        <v>-74669.279999999999</v>
      </c>
      <c r="AH31" s="6">
        <v>75000</v>
      </c>
      <c r="AI31" s="7">
        <v>0</v>
      </c>
      <c r="AJ31" s="7">
        <v>0.99559039999999999</v>
      </c>
      <c r="AK31" s="12">
        <v>0</v>
      </c>
      <c r="AL31" s="2"/>
    </row>
    <row r="32" spans="1:38" ht="31.2" outlineLevel="1" x14ac:dyDescent="0.3">
      <c r="A32" s="4" t="s">
        <v>49</v>
      </c>
      <c r="B32" s="5" t="s">
        <v>4</v>
      </c>
      <c r="C32" s="5" t="s">
        <v>50</v>
      </c>
      <c r="D32" s="5" t="s">
        <v>6</v>
      </c>
      <c r="E32" s="5" t="s">
        <v>4</v>
      </c>
      <c r="F32" s="5" t="s">
        <v>4</v>
      </c>
      <c r="G32" s="5"/>
      <c r="H32" s="5"/>
      <c r="I32" s="5"/>
      <c r="J32" s="5"/>
      <c r="K32" s="5"/>
      <c r="L32" s="6">
        <v>827000</v>
      </c>
      <c r="M32" s="6">
        <f t="shared" si="0"/>
        <v>158425.31000000006</v>
      </c>
      <c r="N32" s="6">
        <v>985425.31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827000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985417.23</v>
      </c>
      <c r="AD32" s="6">
        <v>0</v>
      </c>
      <c r="AE32" s="6">
        <v>0</v>
      </c>
      <c r="AF32" s="6">
        <v>985417.23</v>
      </c>
      <c r="AG32" s="6">
        <v>-985417.23</v>
      </c>
      <c r="AH32" s="6">
        <v>985425.31</v>
      </c>
      <c r="AI32" s="7">
        <v>0</v>
      </c>
      <c r="AJ32" s="7">
        <v>0.99999180049475289</v>
      </c>
      <c r="AK32" s="12">
        <v>0</v>
      </c>
      <c r="AL32" s="2"/>
    </row>
    <row r="33" spans="1:38" ht="20.399999999999999" customHeight="1" x14ac:dyDescent="0.3">
      <c r="A33" s="20" t="s">
        <v>51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8">
        <v>62336200</v>
      </c>
      <c r="M33" s="6">
        <f t="shared" si="0"/>
        <v>46138269.939999998</v>
      </c>
      <c r="N33" s="8">
        <v>108474469.94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62336200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105113274.58</v>
      </c>
      <c r="AD33" s="8">
        <v>0</v>
      </c>
      <c r="AE33" s="8">
        <v>0</v>
      </c>
      <c r="AF33" s="8">
        <v>105113274.58</v>
      </c>
      <c r="AG33" s="8">
        <v>-105113274.58</v>
      </c>
      <c r="AH33" s="8">
        <v>108474469.94</v>
      </c>
      <c r="AI33" s="9">
        <v>0</v>
      </c>
      <c r="AJ33" s="9">
        <v>0.96901394990121492</v>
      </c>
      <c r="AK33" s="13">
        <v>0</v>
      </c>
      <c r="AL33" s="2"/>
    </row>
    <row r="34" spans="1:38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</v>
      </c>
      <c r="X34" s="2"/>
      <c r="Y34" s="2"/>
      <c r="Z34" s="2"/>
      <c r="AA34" s="2"/>
      <c r="AB34" s="2" t="s">
        <v>1</v>
      </c>
      <c r="AC34" s="2"/>
      <c r="AD34" s="2"/>
      <c r="AE34" s="2"/>
      <c r="AF34" s="2" t="s">
        <v>1</v>
      </c>
      <c r="AG34" s="2"/>
      <c r="AH34" s="2"/>
      <c r="AI34" s="2"/>
      <c r="AJ34" s="2"/>
      <c r="AK34" s="2"/>
      <c r="AL34" s="2"/>
    </row>
    <row r="35" spans="1:38" x14ac:dyDescent="0.3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3"/>
      <c r="AD35" s="3"/>
      <c r="AE35" s="3"/>
      <c r="AF35" s="3"/>
      <c r="AG35" s="3"/>
      <c r="AH35" s="3"/>
      <c r="AI35" s="3"/>
      <c r="AJ35" s="3"/>
      <c r="AK35" s="3"/>
      <c r="AL35" s="2"/>
    </row>
  </sheetData>
  <mergeCells count="42">
    <mergeCell ref="AH8:AH9"/>
    <mergeCell ref="AG8:AG9"/>
    <mergeCell ref="AI8:AI9"/>
    <mergeCell ref="AJ8:AJ9"/>
    <mergeCell ref="AK8:AK9"/>
    <mergeCell ref="A1:N1"/>
    <mergeCell ref="A2:N2"/>
    <mergeCell ref="A7:AK7"/>
    <mergeCell ref="A3:AJ3"/>
    <mergeCell ref="A5:AJ5"/>
    <mergeCell ref="A6:AC6"/>
    <mergeCell ref="AC8:AC9"/>
    <mergeCell ref="AD8:AD9"/>
    <mergeCell ref="AE8:AE9"/>
    <mergeCell ref="C8:C9"/>
    <mergeCell ref="D8:D9"/>
    <mergeCell ref="E8:E9"/>
    <mergeCell ref="F8:F9"/>
    <mergeCell ref="G8:G9"/>
    <mergeCell ref="H8:H9"/>
    <mergeCell ref="I8:I9"/>
    <mergeCell ref="K8:K9"/>
    <mergeCell ref="L8:L9"/>
    <mergeCell ref="N8:N9"/>
    <mergeCell ref="O8:O9"/>
    <mergeCell ref="M8:M9"/>
    <mergeCell ref="A35:AB35"/>
    <mergeCell ref="A33:K33"/>
    <mergeCell ref="Q8:Q9"/>
    <mergeCell ref="R8:R9"/>
    <mergeCell ref="S8:S9"/>
    <mergeCell ref="T8:T9"/>
    <mergeCell ref="U8:U9"/>
    <mergeCell ref="V8:V9"/>
    <mergeCell ref="X8:X9"/>
    <mergeCell ref="Y8:Y9"/>
    <mergeCell ref="Z8:Z9"/>
    <mergeCell ref="AA8:AA9"/>
    <mergeCell ref="A8:A9"/>
    <mergeCell ref="B8:B9"/>
    <mergeCell ref="P8:P9"/>
    <mergeCell ref="J8:J9"/>
  </mergeCells>
  <pageMargins left="0.98425196850393704" right="0.19685039370078741" top="0.78740157480314965" bottom="0.78740157480314965" header="0.39370078740157483" footer="0.39370078740157483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55677D-F819-4000-A5F2-C80B41F30B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2019-04-25T11:23:40Z</cp:lastPrinted>
  <dcterms:created xsi:type="dcterms:W3CDTF">2019-02-25T14:30:56Z</dcterms:created>
  <dcterms:modified xsi:type="dcterms:W3CDTF">2019-04-25T11:23:43Z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10_31_30)(7).xlsx</vt:lpwstr>
  </property>
  <property fmtid="{D5CDD505-2E9C-101B-9397-08002B2CF9AE}" pid="3" name="Название отчета">
    <vt:lpwstr>Вариант (новый от 11.01.2018 10_31_30)(7).xlsx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не используется</vt:lpwstr>
  </property>
</Properties>
</file>